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ushwake1-my.sharepoint.com/personal/jayakar_aki_cushwake_com/Documents/Hampi/Supporting docuemnts Jun 24/"/>
    </mc:Choice>
  </mc:AlternateContent>
  <xr:revisionPtr revIDLastSave="0" documentId="8_{3DA4E5F7-163A-47B4-B755-FA8A7570251A}" xr6:coauthVersionLast="47" xr6:coauthVersionMax="47" xr10:uidLastSave="{00000000-0000-0000-0000-000000000000}"/>
  <bookViews>
    <workbookView xWindow="-110" yWindow="-110" windowWidth="22780" windowHeight="14660" xr2:uid="{3FA42CB4-AB32-4EDE-8973-F0D837E414F1}"/>
  </bookViews>
  <sheets>
    <sheet name="Budget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51" i="1"/>
  <c r="C55" i="1"/>
  <c r="C53" i="1"/>
  <c r="A41" i="1"/>
  <c r="A42" i="1" s="1"/>
  <c r="A43" i="1" s="1"/>
  <c r="A44" i="1" s="1"/>
  <c r="A45" i="1" s="1"/>
  <c r="C47" i="1" l="1"/>
  <c r="C9" i="1" l="1"/>
  <c r="C4" i="1" l="1"/>
  <c r="C59" i="1"/>
</calcChain>
</file>

<file path=xl/sharedStrings.xml><?xml version="1.0" encoding="utf-8"?>
<sst xmlns="http://schemas.openxmlformats.org/spreadsheetml/2006/main" count="50" uniqueCount="50">
  <si>
    <t>TAJ HAMPI - INTERIOR &amp; LANDSCAPE BUDGET</t>
  </si>
  <si>
    <t>CW review with cost</t>
  </si>
  <si>
    <t>S No</t>
  </si>
  <si>
    <t>Head</t>
  </si>
  <si>
    <t>Total Cost as per SJK Inputs / CW inputs</t>
  </si>
  <si>
    <t>Remarks</t>
  </si>
  <si>
    <t>Guest Rooms</t>
  </si>
  <si>
    <t>Standard Rooms</t>
  </si>
  <si>
    <t>Executive rooms</t>
  </si>
  <si>
    <t>Presidential Suite</t>
  </si>
  <si>
    <t>Total Public Areas</t>
  </si>
  <si>
    <t>Public Area</t>
  </si>
  <si>
    <t xml:space="preserve">Lobby &amp; Reception </t>
  </si>
  <si>
    <t>Day Lounge</t>
  </si>
  <si>
    <t>Retail</t>
  </si>
  <si>
    <t>ADD (All Day Dining)</t>
  </si>
  <si>
    <t>Bar</t>
  </si>
  <si>
    <t>Speciality Restaurant</t>
  </si>
  <si>
    <t>Pool Bar</t>
  </si>
  <si>
    <t xml:space="preserve">Banquet Hall 1 </t>
  </si>
  <si>
    <t xml:space="preserve">Meeting Room 1 </t>
  </si>
  <si>
    <t>Meeting Room 2 (Board Room)</t>
  </si>
  <si>
    <t>Conference</t>
  </si>
  <si>
    <t>Spa Reception</t>
  </si>
  <si>
    <t>Couple's Treatment Room with attached toilet</t>
  </si>
  <si>
    <t>Spa Treatment room with attached toilet</t>
  </si>
  <si>
    <t>Ayurvedic treatment Room</t>
  </si>
  <si>
    <t>Relaxation Room</t>
  </si>
  <si>
    <t>Yoga Room</t>
  </si>
  <si>
    <t>Salon</t>
  </si>
  <si>
    <t>Gym</t>
  </si>
  <si>
    <t>Adult Recreation</t>
  </si>
  <si>
    <t>Kid's Recreation Area</t>
  </si>
  <si>
    <t>public toilet</t>
  </si>
  <si>
    <t>banquet toilet</t>
  </si>
  <si>
    <t>changing rooms</t>
  </si>
  <si>
    <t>banquet Prefunction</t>
  </si>
  <si>
    <t>Meeting area Prefunction</t>
  </si>
  <si>
    <t>Guest Area Circulation</t>
  </si>
  <si>
    <t>Public Area Circulation</t>
  </si>
  <si>
    <t>Tier roof cladding</t>
  </si>
  <si>
    <t xml:space="preserve">Stone Cladding - Columns </t>
  </si>
  <si>
    <t xml:space="preserve">Stone Cladding - Walls </t>
  </si>
  <si>
    <t>Villas</t>
  </si>
  <si>
    <t>Standard</t>
  </si>
  <si>
    <t>Presenditial</t>
  </si>
  <si>
    <t>BOH</t>
  </si>
  <si>
    <t>FOH</t>
  </si>
  <si>
    <t>Façade</t>
  </si>
  <si>
    <t xml:space="preserve">INTERIORS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</si>
</sst>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Unicode MS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164" fontId="4" fillId="0" borderId="3" xfId="1" applyNumberFormat="1" applyFont="1" applyFill="1" applyBorder="1"/>
    <xf numFmtId="164" fontId="4" fillId="0" borderId="3" xfId="1" applyNumberFormat="1" applyFont="1" applyFill="1" applyBorder="1" applyAlignment="1"/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/>
    <xf numFmtId="0" fontId="4" fillId="0" borderId="0" xfId="0" applyFont="1"/>
    <xf numFmtId="43" fontId="4" fillId="0" borderId="0" xfId="0" applyNumberFormat="1" applyFont="1"/>
    <xf numFmtId="0" fontId="3" fillId="0" borderId="3" xfId="0" applyFont="1" applyBorder="1"/>
    <xf numFmtId="164" fontId="3" fillId="0" borderId="3" xfId="1" applyNumberFormat="1" applyFont="1" applyFill="1" applyBorder="1"/>
    <xf numFmtId="0" fontId="4" fillId="0" borderId="3" xfId="0" applyFont="1" applyBorder="1" applyAlignment="1">
      <alignment horizontal="right" indent="1"/>
    </xf>
    <xf numFmtId="43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4" fillId="0" borderId="3" xfId="0" applyNumberFormat="1" applyFont="1" applyBorder="1"/>
    <xf numFmtId="164" fontId="2" fillId="0" borderId="3" xfId="1" applyNumberFormat="1" applyFont="1" applyFill="1" applyBorder="1" applyAlignment="1">
      <alignment vertical="center" wrapText="1"/>
    </xf>
    <xf numFmtId="164" fontId="4" fillId="0" borderId="0" xfId="1" applyNumberFormat="1" applyFont="1" applyFill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ushwake1-my.sharepoint.com/personal/jayakar_aki_cushwake_com/Documents/Hampi/Budget%20tracker%20with%20cashflow%20Apr24%20Final.xlsx" TargetMode="External"/><Relationship Id="rId1" Type="http://schemas.openxmlformats.org/officeDocument/2006/relationships/externalLinkPath" Target="/personal/jayakar_aki_cushwake_com/Documents/Hampi/Budget%20tracker%20with%20cashflow%20Apr24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udget"/>
      <sheetName val="Final Budget"/>
      <sheetName val="Budget with Cashflow (2)"/>
      <sheetName val="Sheet2"/>
      <sheetName val="Budget (2)"/>
      <sheetName val="Sheet3"/>
      <sheetName val="Budget for interior area wise"/>
      <sheetName val="Revised Budget for interior"/>
      <sheetName val="Area Statement"/>
    </sheetNames>
    <sheetDataSet>
      <sheetData sheetId="0"/>
      <sheetData sheetId="1">
        <row r="62">
          <cell r="E62">
            <v>132560781</v>
          </cell>
        </row>
        <row r="102">
          <cell r="E102">
            <v>38762275.920000002</v>
          </cell>
        </row>
        <row r="108">
          <cell r="E108">
            <v>3254101.5120000001</v>
          </cell>
        </row>
        <row r="110">
          <cell r="E110">
            <v>16500000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FC43-A549-4663-AD6C-7402F61A1BAB}">
  <dimension ref="A1:E59"/>
  <sheetViews>
    <sheetView tabSelected="1" zoomScale="78" zoomScaleNormal="78" workbookViewId="0">
      <selection activeCell="C63" sqref="C63:C68"/>
    </sheetView>
  </sheetViews>
  <sheetFormatPr defaultColWidth="8.7109375" defaultRowHeight="14.45"/>
  <cols>
    <col min="1" max="1" width="8.7109375" style="8"/>
    <col min="2" max="2" width="39.5703125" style="8" bestFit="1" customWidth="1"/>
    <col min="3" max="3" width="27" style="18" customWidth="1"/>
    <col min="4" max="4" width="22.42578125" style="8" customWidth="1"/>
    <col min="5" max="5" width="14.85546875" style="8" bestFit="1" customWidth="1"/>
    <col min="6" max="16384" width="8.7109375" style="8"/>
  </cols>
  <sheetData>
    <row r="1" spans="1:5" s="3" customFormat="1" ht="19.5" customHeight="1">
      <c r="A1" s="19" t="s">
        <v>0</v>
      </c>
      <c r="B1" s="20"/>
      <c r="C1" s="3" t="s">
        <v>1</v>
      </c>
    </row>
    <row r="2" spans="1:5" s="6" customFormat="1" ht="20.45" customHeight="1">
      <c r="A2" s="4" t="s">
        <v>2</v>
      </c>
      <c r="B2" s="4" t="s">
        <v>3</v>
      </c>
      <c r="C2" s="5" t="s">
        <v>4</v>
      </c>
      <c r="D2" s="4" t="s">
        <v>5</v>
      </c>
    </row>
    <row r="3" spans="1:5">
      <c r="A3" s="7"/>
      <c r="B3" s="7"/>
      <c r="C3" s="1"/>
      <c r="D3" s="7"/>
      <c r="E3" s="9"/>
    </row>
    <row r="4" spans="1:5">
      <c r="A4" s="10">
        <v>1</v>
      </c>
      <c r="B4" s="10" t="s">
        <v>6</v>
      </c>
      <c r="C4" s="11">
        <f>SUM(C5:C7)</f>
        <v>131871698.77599999</v>
      </c>
      <c r="D4" s="7"/>
    </row>
    <row r="5" spans="1:5">
      <c r="A5" s="7">
        <v>1.1000000000000001</v>
      </c>
      <c r="B5" s="12" t="s">
        <v>7</v>
      </c>
      <c r="C5" s="1">
        <f>121270898.776-16200000</f>
        <v>105070898.77599999</v>
      </c>
      <c r="D5" s="13"/>
      <c r="E5" s="9"/>
    </row>
    <row r="6" spans="1:5">
      <c r="A6" s="7">
        <v>1.2</v>
      </c>
      <c r="B6" s="12" t="s">
        <v>8</v>
      </c>
      <c r="C6" s="1">
        <v>21204000</v>
      </c>
      <c r="D6" s="14"/>
    </row>
    <row r="7" spans="1:5">
      <c r="A7" s="7">
        <v>1.3</v>
      </c>
      <c r="B7" s="12" t="s">
        <v>9</v>
      </c>
      <c r="C7" s="1">
        <v>5596800</v>
      </c>
      <c r="D7" s="14"/>
    </row>
    <row r="8" spans="1:5">
      <c r="A8" s="7"/>
      <c r="B8" s="7"/>
      <c r="C8" s="1"/>
      <c r="D8" s="7"/>
    </row>
    <row r="9" spans="1:5">
      <c r="A9" s="10">
        <v>2</v>
      </c>
      <c r="B9" s="10" t="s">
        <v>10</v>
      </c>
      <c r="C9" s="11">
        <f>SUM(C10:C42)</f>
        <v>136884743.46973261</v>
      </c>
      <c r="D9" s="7"/>
    </row>
    <row r="10" spans="1:5">
      <c r="A10" s="15">
        <v>2.1</v>
      </c>
      <c r="B10" s="15" t="s">
        <v>11</v>
      </c>
      <c r="C10" s="2"/>
      <c r="D10" s="7"/>
    </row>
    <row r="11" spans="1:5">
      <c r="A11" s="15"/>
      <c r="B11" s="15" t="s">
        <v>12</v>
      </c>
      <c r="C11" s="2">
        <v>3740705.28</v>
      </c>
      <c r="D11" s="7"/>
    </row>
    <row r="12" spans="1:5">
      <c r="A12" s="15"/>
      <c r="B12" s="15" t="s">
        <v>13</v>
      </c>
      <c r="C12" s="2">
        <v>819570.96</v>
      </c>
      <c r="D12" s="7"/>
    </row>
    <row r="13" spans="1:5">
      <c r="A13" s="15"/>
      <c r="B13" s="15" t="s">
        <v>14</v>
      </c>
      <c r="C13" s="2">
        <v>805147.19999999984</v>
      </c>
      <c r="D13" s="7"/>
    </row>
    <row r="14" spans="1:5">
      <c r="A14" s="15"/>
      <c r="B14" s="15" t="s">
        <v>15</v>
      </c>
      <c r="C14" s="2">
        <v>16198883.532</v>
      </c>
      <c r="D14" s="7"/>
    </row>
    <row r="15" spans="1:5">
      <c r="A15" s="15"/>
      <c r="B15" s="15" t="s">
        <v>16</v>
      </c>
      <c r="C15" s="2">
        <v>8764048.7999999989</v>
      </c>
      <c r="D15" s="7"/>
    </row>
    <row r="16" spans="1:5">
      <c r="A16" s="15"/>
      <c r="B16" s="15" t="s">
        <v>17</v>
      </c>
      <c r="C16" s="2">
        <v>7639329.203999999</v>
      </c>
      <c r="D16" s="7"/>
    </row>
    <row r="17" spans="1:4">
      <c r="A17" s="15"/>
      <c r="B17" s="15" t="s">
        <v>18</v>
      </c>
      <c r="C17" s="2">
        <v>860016.69</v>
      </c>
      <c r="D17" s="7"/>
    </row>
    <row r="18" spans="1:4">
      <c r="A18" s="15"/>
      <c r="B18" s="15" t="s">
        <v>19</v>
      </c>
      <c r="C18" s="2">
        <v>32291999.999999996</v>
      </c>
      <c r="D18" s="7"/>
    </row>
    <row r="19" spans="1:4">
      <c r="A19" s="15"/>
      <c r="B19" s="15" t="s">
        <v>20</v>
      </c>
      <c r="C19" s="2">
        <v>1640702.6999999997</v>
      </c>
      <c r="D19" s="7"/>
    </row>
    <row r="20" spans="1:4">
      <c r="A20" s="15"/>
      <c r="B20" s="15" t="s">
        <v>21</v>
      </c>
      <c r="C20" s="2">
        <v>996477.29999999981</v>
      </c>
      <c r="D20" s="7"/>
    </row>
    <row r="21" spans="1:4">
      <c r="A21" s="15"/>
      <c r="B21" s="15" t="s">
        <v>22</v>
      </c>
      <c r="C21" s="2">
        <v>2333097</v>
      </c>
      <c r="D21" s="7"/>
    </row>
    <row r="22" spans="1:4">
      <c r="A22" s="15"/>
      <c r="B22" s="15" t="s">
        <v>23</v>
      </c>
      <c r="C22" s="2">
        <v>1323971.9999999998</v>
      </c>
      <c r="D22" s="7"/>
    </row>
    <row r="23" spans="1:4">
      <c r="A23" s="15"/>
      <c r="B23" s="15" t="s">
        <v>24</v>
      </c>
      <c r="C23" s="2">
        <v>1906304.4000000001</v>
      </c>
      <c r="D23" s="7"/>
    </row>
    <row r="24" spans="1:4">
      <c r="A24" s="15"/>
      <c r="B24" s="15" t="s">
        <v>25</v>
      </c>
      <c r="C24" s="2">
        <v>1092546</v>
      </c>
      <c r="D24" s="7"/>
    </row>
    <row r="25" spans="1:4">
      <c r="A25" s="15"/>
      <c r="B25" s="15" t="s">
        <v>26</v>
      </c>
      <c r="C25" s="2">
        <v>1164126.5999999999</v>
      </c>
      <c r="D25" s="7"/>
    </row>
    <row r="26" spans="1:4">
      <c r="A26" s="15"/>
      <c r="B26" s="15" t="s">
        <v>27</v>
      </c>
      <c r="C26" s="2">
        <v>764782.2</v>
      </c>
      <c r="D26" s="7"/>
    </row>
    <row r="27" spans="1:4">
      <c r="A27" s="15"/>
      <c r="B27" s="15" t="s">
        <v>28</v>
      </c>
      <c r="C27" s="2">
        <v>1678376.6999999997</v>
      </c>
      <c r="D27" s="7"/>
    </row>
    <row r="28" spans="1:4">
      <c r="A28" s="15"/>
      <c r="B28" s="15" t="s">
        <v>29</v>
      </c>
      <c r="C28" s="2">
        <v>2385302.3999999994</v>
      </c>
      <c r="D28" s="7"/>
    </row>
    <row r="29" spans="1:4">
      <c r="A29" s="15"/>
      <c r="B29" s="15" t="s">
        <v>30</v>
      </c>
      <c r="C29" s="2">
        <v>3487536</v>
      </c>
      <c r="D29" s="7"/>
    </row>
    <row r="30" spans="1:4">
      <c r="A30" s="15"/>
      <c r="B30" s="15" t="s">
        <v>31</v>
      </c>
      <c r="C30" s="2">
        <v>3261492</v>
      </c>
      <c r="D30" s="7"/>
    </row>
    <row r="31" spans="1:4">
      <c r="A31" s="15"/>
      <c r="B31" s="15" t="s">
        <v>32</v>
      </c>
      <c r="C31" s="2">
        <v>1934290.8</v>
      </c>
      <c r="D31" s="7"/>
    </row>
    <row r="32" spans="1:4">
      <c r="A32" s="15"/>
      <c r="B32" s="15" t="s">
        <v>33</v>
      </c>
      <c r="C32" s="2">
        <v>2452577.3999999994</v>
      </c>
      <c r="D32" s="7"/>
    </row>
    <row r="33" spans="1:4">
      <c r="A33" s="15"/>
      <c r="B33" s="15" t="s">
        <v>34</v>
      </c>
      <c r="C33" s="2">
        <v>3094542.36</v>
      </c>
      <c r="D33" s="7"/>
    </row>
    <row r="34" spans="1:4">
      <c r="A34" s="15"/>
      <c r="B34" s="15" t="s">
        <v>35</v>
      </c>
      <c r="C34" s="2">
        <v>3820143.5999999996</v>
      </c>
      <c r="D34" s="7"/>
    </row>
    <row r="35" spans="1:4">
      <c r="A35" s="15"/>
      <c r="B35" s="15" t="s">
        <v>36</v>
      </c>
      <c r="C35" s="2">
        <v>3963843</v>
      </c>
      <c r="D35" s="7"/>
    </row>
    <row r="36" spans="1:4">
      <c r="A36" s="15"/>
      <c r="B36" s="15" t="s">
        <v>37</v>
      </c>
      <c r="C36" s="2">
        <v>1537228.368</v>
      </c>
      <c r="D36" s="7"/>
    </row>
    <row r="37" spans="1:4">
      <c r="A37" s="15"/>
      <c r="B37" s="15"/>
      <c r="C37" s="2"/>
      <c r="D37" s="7"/>
    </row>
    <row r="38" spans="1:4">
      <c r="A38" s="15"/>
      <c r="B38" s="15"/>
      <c r="C38" s="2"/>
      <c r="D38" s="7"/>
    </row>
    <row r="39" spans="1:4">
      <c r="A39" s="15"/>
      <c r="B39" s="15"/>
      <c r="C39" s="2"/>
      <c r="D39" s="7"/>
    </row>
    <row r="40" spans="1:4">
      <c r="A40" s="15"/>
      <c r="B40" s="15"/>
      <c r="C40" s="2"/>
      <c r="D40" s="7"/>
    </row>
    <row r="41" spans="1:4">
      <c r="A41" s="15">
        <f>A10+0.1</f>
        <v>2.2000000000000002</v>
      </c>
      <c r="B41" s="15" t="s">
        <v>38</v>
      </c>
      <c r="C41" s="2">
        <v>13479917.535732618</v>
      </c>
      <c r="D41" s="7"/>
    </row>
    <row r="42" spans="1:4">
      <c r="A42" s="15">
        <f t="shared" ref="A42:A45" si="0">A41+0.1</f>
        <v>2.3000000000000003</v>
      </c>
      <c r="B42" s="15" t="s">
        <v>39</v>
      </c>
      <c r="C42" s="2">
        <v>13447783.439999999</v>
      </c>
      <c r="D42" s="7"/>
    </row>
    <row r="43" spans="1:4">
      <c r="A43" s="15">
        <f t="shared" si="0"/>
        <v>2.4000000000000004</v>
      </c>
      <c r="B43" s="15" t="s">
        <v>40</v>
      </c>
      <c r="C43" s="2">
        <v>10237500</v>
      </c>
      <c r="D43" s="7"/>
    </row>
    <row r="44" spans="1:4">
      <c r="A44" s="15">
        <f t="shared" si="0"/>
        <v>2.5000000000000004</v>
      </c>
      <c r="B44" s="15" t="s">
        <v>41</v>
      </c>
      <c r="C44" s="2">
        <v>14501515.925196851</v>
      </c>
      <c r="D44" s="7"/>
    </row>
    <row r="45" spans="1:4">
      <c r="A45" s="15">
        <f t="shared" si="0"/>
        <v>2.6000000000000005</v>
      </c>
      <c r="B45" s="15" t="s">
        <v>42</v>
      </c>
      <c r="C45" s="2">
        <v>23000000</v>
      </c>
      <c r="D45" s="7"/>
    </row>
    <row r="46" spans="1:4">
      <c r="A46" s="7"/>
      <c r="B46" s="15"/>
      <c r="C46" s="1"/>
      <c r="D46" s="7"/>
    </row>
    <row r="47" spans="1:4">
      <c r="A47" s="10">
        <v>3</v>
      </c>
      <c r="B47" s="10" t="s">
        <v>43</v>
      </c>
      <c r="C47" s="11">
        <f>SUM(C48:C49)</f>
        <v>39934395</v>
      </c>
      <c r="D47" s="7"/>
    </row>
    <row r="48" spans="1:4">
      <c r="A48" s="7">
        <v>3.1</v>
      </c>
      <c r="B48" s="15" t="s">
        <v>44</v>
      </c>
      <c r="C48" s="1">
        <v>32123520</v>
      </c>
      <c r="D48" s="16"/>
    </row>
    <row r="49" spans="1:4">
      <c r="A49" s="7">
        <v>3.2</v>
      </c>
      <c r="B49" s="15" t="s">
        <v>45</v>
      </c>
      <c r="C49" s="1">
        <v>7810875</v>
      </c>
      <c r="D49" s="14"/>
    </row>
    <row r="50" spans="1:4">
      <c r="A50" s="7"/>
      <c r="B50" s="7"/>
      <c r="C50" s="1"/>
      <c r="D50" s="7"/>
    </row>
    <row r="51" spans="1:4">
      <c r="A51" s="10">
        <v>4</v>
      </c>
      <c r="B51" s="10" t="s">
        <v>46</v>
      </c>
      <c r="C51" s="11">
        <f>'[1]Final Budget'!$E$102-15000000</f>
        <v>23762275.920000002</v>
      </c>
      <c r="D51" s="7"/>
    </row>
    <row r="52" spans="1:4">
      <c r="A52" s="7"/>
      <c r="B52" s="7"/>
      <c r="C52" s="1"/>
      <c r="D52" s="7"/>
    </row>
    <row r="53" spans="1:4">
      <c r="A53" s="10">
        <v>5</v>
      </c>
      <c r="B53" s="10" t="s">
        <v>47</v>
      </c>
      <c r="C53" s="11">
        <f>'[1]Final Budget'!$E$108</f>
        <v>3254101.5120000001</v>
      </c>
      <c r="D53" s="7"/>
    </row>
    <row r="54" spans="1:4">
      <c r="A54" s="7"/>
      <c r="B54" s="7"/>
      <c r="C54" s="1"/>
      <c r="D54" s="7"/>
    </row>
    <row r="55" spans="1:4">
      <c r="A55" s="10">
        <v>6</v>
      </c>
      <c r="B55" s="10" t="s">
        <v>48</v>
      </c>
      <c r="C55" s="11">
        <f>'[1]Final Budget'!$E$110</f>
        <v>16500000</v>
      </c>
      <c r="D55" s="7"/>
    </row>
    <row r="56" spans="1:4">
      <c r="A56" s="7"/>
      <c r="B56" s="7"/>
      <c r="C56" s="1"/>
      <c r="D56" s="7"/>
    </row>
    <row r="57" spans="1:4">
      <c r="A57" s="10"/>
      <c r="B57" s="10"/>
      <c r="C57" s="11"/>
      <c r="D57" s="7"/>
    </row>
    <row r="58" spans="1:4">
      <c r="A58" s="7"/>
      <c r="B58" s="7"/>
      <c r="C58" s="1"/>
      <c r="D58" s="7"/>
    </row>
    <row r="59" spans="1:4">
      <c r="A59" s="10">
        <v>4</v>
      </c>
      <c r="B59" s="10" t="s">
        <v>49</v>
      </c>
      <c r="C59" s="17">
        <f>C57+C55+C53+C51+C47+C9+C4+C45+C44+C43</f>
        <v>399946230.60292941</v>
      </c>
      <c r="D59" s="7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Jayakar Aki/IND</dc:creator>
  <cp:keywords/>
  <dc:description/>
  <cp:lastModifiedBy/>
  <cp:revision/>
  <dcterms:created xsi:type="dcterms:W3CDTF">2024-06-06T11:41:18Z</dcterms:created>
  <dcterms:modified xsi:type="dcterms:W3CDTF">2024-06-06T14:58:17Z</dcterms:modified>
  <cp:category/>
  <cp:contentStatus/>
</cp:coreProperties>
</file>